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89A0B9EC-BFDE-42C2-B4DD-FC69DDDA5357}"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definedNames>
    <definedName name="_xlnm.Print_Titles" localSheetId="0">'BIEN BAN REN LUYEN'!$19:$20</definedName>
  </definedName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22" i="1" l="1"/>
  <c r="G21" i="1" l="1"/>
  <c r="E53" i="1" l="1"/>
  <c r="F53" i="1" s="1"/>
  <c r="E52" i="1"/>
  <c r="F52" i="1" s="1"/>
  <c r="E48" i="1"/>
  <c r="F48" i="1" s="1"/>
  <c r="E50" i="1"/>
  <c r="F50" i="1" s="1"/>
  <c r="E49" i="1"/>
  <c r="F49" i="1" s="1"/>
  <c r="E51" i="1"/>
  <c r="F51" i="1" s="1"/>
</calcChain>
</file>

<file path=xl/sharedStrings.xml><?xml version="1.0" encoding="utf-8"?>
<sst xmlns="http://schemas.openxmlformats.org/spreadsheetml/2006/main" count="126" uniqueCount="125">
  <si>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</si>
  <si>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</si>
  <si>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</si>
  <si>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</si>
  <si>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</si>
  <si>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</si>
  <si>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</si>
  <si>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</si>
  <si>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</si>
  <si>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</si>
  <si>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</si>
  <si>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</si>
  <si>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</si>
  <si>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</si>
  <si>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</si>
  <si>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</si>
  <si>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</si>
  <si>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</si>
  <si>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</si>
  <si>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</si>
  <si>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</si>
  <si>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</si>
  <si>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</si>
  <si>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</si>
  <si>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</si>
  <si>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</si>
  <si>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</si>
  <si>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</si>
  <si>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</si>
  <si>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</si>
  <si>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</si>
  <si>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</si>
  <si>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</si>
  <si>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</si>
  <si>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</si>
  <si>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</si>
  <si>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</si>
  <si>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</si>
  <si>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</si>
  <si>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</si>
  <si>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</si>
  <si>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</si>
  <si>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</si>
  <si>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</si>
  <si>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</si>
  <si>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</si>
  <si>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</si>
  <si>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</si>
  <si>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</si>
  <si>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</si>
  <si>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</si>
  <si>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</si>
  <si>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</si>
  <si>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</si>
  <si>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</si>
  <si>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</si>
  <si>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Tỷ lệ % đồng ý</t>
  </si>
  <si>
    <t>.</t>
  </si>
  <si>
    <t>Ý KIẾN CỦA LÃNH ĐẠO KHOA</t>
  </si>
  <si>
    <t>KHOA ĐỘNG LỰC</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</si>
  <si>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</si>
  <si>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t>
    </r>
    <r>
      <rPr>
        <i/>
        <sz val="11"/>
        <rFont val="Times New Roman"/>
        <family val="1"/>
      </rPr>
      <t>2026</t>
    </r>
  </si>
  <si>
    <t>Đồng ý.
..............................................................................................................................................</t>
  </si>
  <si>
    <t>Võ Đắc Thịnh</t>
  </si>
  <si>
    <t>Phạm Hữu Tiến</t>
  </si>
  <si>
    <t>Nguyễn Anh Tuấn</t>
  </si>
  <si>
    <t>Thư ký: Nguyễn Hữu Tiến; Chức vụ: Lớp trưởng;</t>
  </si>
  <si>
    <t>Chủ tọa: Ông Nguyễn Anh Tuấn; Chức vụ: Cố vấn học tập;</t>
  </si>
  <si>
    <t>Thành phần tham dự: Tập thể lớp 23C3-CNÔ1;</t>
  </si>
  <si>
    <t>Nguyễn Đức Quốc</t>
  </si>
  <si>
    <t>Nguyễn Vũ Gia</t>
  </si>
  <si>
    <t>Trần Mạnh</t>
  </si>
  <si>
    <t>Võ Văn</t>
  </si>
  <si>
    <t>Nguyễn Gia</t>
  </si>
  <si>
    <t>Mai Lê Anh</t>
  </si>
  <si>
    <t>Huỳnh Nguyễn</t>
  </si>
  <si>
    <t>Phan Tuấn</t>
  </si>
  <si>
    <t>Nguyễn Hữu</t>
  </si>
  <si>
    <t>Hoàng Đại</t>
  </si>
  <si>
    <t>Ngô Phước</t>
  </si>
  <si>
    <t>Nguyễn Tấn</t>
  </si>
  <si>
    <t>Phạm Minh</t>
  </si>
  <si>
    <t>Nguyễn Hồng</t>
  </si>
  <si>
    <t>Lê Công Duy</t>
  </si>
  <si>
    <t>Võ Vĩnh Hiệp</t>
  </si>
  <si>
    <t>Phan Hoàng Ngọc</t>
  </si>
  <si>
    <t>Phạm Ngọc</t>
  </si>
  <si>
    <t>Nguyễn Tiến</t>
  </si>
  <si>
    <t>Bùi Văn</t>
  </si>
  <si>
    <t>Phạm Hữu</t>
  </si>
  <si>
    <t>Trần Minh</t>
  </si>
  <si>
    <t>Lâm Nguyễn Thanh</t>
  </si>
  <si>
    <t>Phạm Trường</t>
  </si>
  <si>
    <t>An</t>
  </si>
  <si>
    <t>Bảo</t>
  </si>
  <si>
    <t>Cường</t>
  </si>
  <si>
    <t>Giang</t>
  </si>
  <si>
    <t>Huy</t>
  </si>
  <si>
    <t>Khôi</t>
  </si>
  <si>
    <t>Kiệt</t>
  </si>
  <si>
    <t>Luân</t>
  </si>
  <si>
    <t>Nghĩa</t>
  </si>
  <si>
    <t>Nhiều</t>
  </si>
  <si>
    <t>Phú</t>
  </si>
  <si>
    <t>Phụng</t>
  </si>
  <si>
    <t>Quân</t>
  </si>
  <si>
    <t>Quang</t>
  </si>
  <si>
    <t>Quốc</t>
  </si>
  <si>
    <t>Thạch</t>
  </si>
  <si>
    <t>Thái</t>
  </si>
  <si>
    <t>Thành</t>
  </si>
  <si>
    <t>Thức</t>
  </si>
  <si>
    <t>Tiến</t>
  </si>
  <si>
    <t>Til</t>
  </si>
  <si>
    <t>Tường</t>
  </si>
  <si>
    <t>Vũ</t>
  </si>
  <si>
    <r>
      <rPr>
        <b/>
        <sz val="13"/>
        <rFont val="Times New Roman"/>
        <family val="1"/>
      </rPr>
      <t xml:space="preserve">Thời gian họp: </t>
    </r>
    <r>
      <rPr>
        <sz val="13"/>
        <rFont val="Times New Roman"/>
        <family val="1"/>
      </rPr>
      <t>8 giờ 40 phút, ngày 10 Tháng 12 năm 2025;</t>
    </r>
  </si>
  <si>
    <r>
      <t xml:space="preserve">Địa điểm: </t>
    </r>
    <r>
      <rPr>
        <sz val="13"/>
        <rFont val="Times New Roman"/>
        <family val="1"/>
      </rPr>
      <t>Phòng C1.2B;</t>
    </r>
  </si>
  <si>
    <t>Vắng: 0 SV.</t>
  </si>
  <si>
    <t>LỚP: 23C3-CNÔ1</t>
  </si>
  <si>
    <t xml:space="preserve">          Thư ký thông qua toàn văn biên bản cuộc họp, các thành viên dự họp nhất trí, không có ý kiến gì thêm.
          Cuộc họp kết thúc lúc 9 giờ 25 phút cùng ngày./.</t>
  </si>
  <si>
    <t>PHÓ TRƯỞNG KHOA</t>
  </si>
  <si>
    <t>KT. TRƯỞNG KHOA</t>
  </si>
  <si>
    <t>HỌC KỲ: II</t>
  </si>
  <si>
    <t>Hiện diện: 24/24 Sinh viên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</si>
</sst>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i/>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54">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7" fillId="0" borderId="1" xfId="0" applyFont="1" applyBorder="1" applyAlignment="1">
      <alignment horizontal="center" vertical="center" wrapText="1"/>
    </xf>
    <xf numFmtId="0" fontId="23" fillId="0" borderId="0" xfId="0" applyFont="1" applyAlignment="1">
      <alignment horizontal="justify" vertical="top" wrapText="1"/>
    </xf>
    <xf numFmtId="0" fontId="23" fillId="0" borderId="0" xfId="0" applyFont="1" applyAlignment="1">
      <alignment horizontal="justify"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xf>
    <xf numFmtId="0" fontId="23" fillId="0" borderId="0" xfId="0" applyFont="1" applyFill="1" applyAlignment="1">
      <alignment horizontal="justify" vertical="justify" wrapText="1"/>
    </xf>
    <xf numFmtId="0" fontId="23" fillId="0" borderId="0" xfId="0" applyFont="1" applyFill="1"/>
    <xf numFmtId="0" fontId="23" fillId="0" borderId="0" xfId="0" applyFont="1" applyFill="1" applyAlignment="1">
      <alignment horizontal="center"/>
    </xf>
    <xf numFmtId="0" fontId="23" fillId="0" borderId="0" xfId="0" applyFont="1" applyFill="1" applyAlignment="1">
      <alignment horizontal="center" vertical="center"/>
    </xf>
    <xf numFmtId="0" fontId="23" fillId="0" borderId="0" xfId="0" applyFont="1" applyFill="1" applyAlignment="1">
      <alignment vertical="center"/>
    </xf>
    <xf numFmtId="0" fontId="1" fillId="0" borderId="0" xfId="0" applyFont="1" applyFill="1" applyAlignment="1">
      <alignment horizontal="left"/>
    </xf>
    <xf numFmtId="0" fontId="1" fillId="0" borderId="0" xfId="0" applyFont="1" applyFill="1" applyAlignment="1">
      <alignment vertical="center"/>
    </xf>
    <xf numFmtId="0" fontId="23" fillId="0" borderId="0" xfId="0" applyFont="1" applyFill="1" applyAlignment="1">
      <alignment horizontal="left" wrapText="1"/>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F20C0AA4-3261-48A5-BA3E-87B674075891}"/>
    <cellStyle name="Note 2" xfId="38" xr:uid="{00000000-0005-0000-0000-000026000000}"/>
    <cellStyle name="Note 3" xfId="44" xr:uid="{189920FB-AAB7-4B35-830A-942193A09DBA}"/>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622124</xdr:colOff>
      <xdr:row>2</xdr:row>
      <xdr:rowOff>205153</xdr:rowOff>
    </xdr:from>
    <xdr:to>
      <xdr:col>2</xdr:col>
      <xdr:colOff>869241</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4465"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22052</xdr:colOff>
      <xdr:row>2</xdr:row>
      <xdr:rowOff>5995</xdr:rowOff>
    </xdr:from>
    <xdr:to>
      <xdr:col>8</xdr:col>
      <xdr:colOff>46331</xdr:colOff>
      <xdr:row>2</xdr:row>
      <xdr:rowOff>5996</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4847" y="412972"/>
          <a:ext cx="194659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7"/>
  <sheetViews>
    <sheetView tabSelected="1" topLeftCell="A33" zoomScale="110" zoomScaleNormal="110" workbookViewId="0">
      <selection activeCell="E42" sqref="E42"/>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140625" style="9" customWidth="1"/>
    <col min="6" max="6" width="9.5703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29" t="s">
        <v>2</v>
      </c>
      <c r="B1" s="29"/>
      <c r="C1" s="29"/>
      <c r="D1" s="29"/>
      <c r="E1" s="2" t="s">
        <v>0</v>
      </c>
      <c r="F1" s="2"/>
      <c r="G1" s="2"/>
      <c r="H1" s="3"/>
      <c r="I1" s="2"/>
    </row>
    <row r="2" spans="1:9" s="4" customFormat="1" x14ac:dyDescent="0.25">
      <c r="A2" s="29" t="s">
        <v>3</v>
      </c>
      <c r="B2" s="29"/>
      <c r="C2" s="29"/>
      <c r="D2" s="29"/>
      <c r="E2" s="33" t="s">
        <v>1</v>
      </c>
      <c r="F2" s="33"/>
      <c r="G2" s="33"/>
      <c r="H2" s="33"/>
      <c r="I2" s="33"/>
    </row>
    <row r="3" spans="1:9" s="4" customFormat="1" x14ac:dyDescent="0.25">
      <c r="A3" s="30" t="s">
        <v>59</v>
      </c>
      <c r="B3" s="30"/>
      <c r="C3" s="30"/>
      <c r="D3" s="30"/>
      <c r="E3" s="2"/>
      <c r="F3" s="33"/>
      <c r="G3" s="33"/>
      <c r="H3" s="33"/>
      <c r="I3" s="33"/>
    </row>
    <row r="4" spans="1:9" s="4" customFormat="1" x14ac:dyDescent="0.25">
      <c r="A4" s="3"/>
      <c r="B4" s="3"/>
      <c r="C4" s="3"/>
      <c r="D4" s="3"/>
      <c r="E4" s="3"/>
      <c r="F4" s="5"/>
      <c r="G4" s="5"/>
      <c r="H4" s="5"/>
      <c r="I4" s="5"/>
    </row>
    <row r="5" spans="1:9" ht="23.25" customHeight="1" x14ac:dyDescent="0.25">
      <c r="A5" s="33" t="s">
        <v>4</v>
      </c>
      <c r="B5" s="33"/>
      <c r="C5" s="33"/>
      <c r="D5" s="33"/>
      <c r="E5" s="33"/>
      <c r="F5" s="33"/>
      <c r="G5" s="33"/>
      <c r="H5" s="33"/>
      <c r="I5" s="33"/>
    </row>
    <row r="6" spans="1:9" s="1" customFormat="1" x14ac:dyDescent="0.25">
      <c r="B6" s="1" t="s">
        <v>119</v>
      </c>
      <c r="D6" s="5" t="s">
        <v>123</v>
      </c>
      <c r="F6" s="7" t="s">
        <v>60</v>
      </c>
      <c r="H6" s="5"/>
    </row>
    <row r="7" spans="1:9" s="1" customFormat="1" x14ac:dyDescent="0.25">
      <c r="D7" s="5"/>
      <c r="E7" s="5"/>
      <c r="F7" s="5"/>
      <c r="G7" s="5"/>
      <c r="H7" s="5"/>
    </row>
    <row r="8" spans="1:9" ht="20.100000000000001" customHeight="1" x14ac:dyDescent="0.25">
      <c r="A8" s="21" t="s">
        <v>5</v>
      </c>
      <c r="B8" s="47" t="s">
        <v>116</v>
      </c>
      <c r="C8" s="47"/>
      <c r="D8" s="48"/>
      <c r="E8" s="48"/>
      <c r="F8" s="48"/>
      <c r="G8" s="48"/>
      <c r="H8" s="49"/>
      <c r="I8" s="50"/>
    </row>
    <row r="9" spans="1:9" ht="20.100000000000001" customHeight="1" x14ac:dyDescent="0.25">
      <c r="A9" s="21" t="s">
        <v>6</v>
      </c>
      <c r="B9" s="51" t="s">
        <v>117</v>
      </c>
      <c r="C9" s="51"/>
      <c r="D9" s="51"/>
      <c r="E9" s="51"/>
      <c r="F9" s="51"/>
      <c r="G9" s="49"/>
      <c r="H9" s="49"/>
      <c r="I9" s="50"/>
    </row>
    <row r="10" spans="1:9" ht="20.100000000000001" customHeight="1" x14ac:dyDescent="0.25">
      <c r="A10" s="8" t="s">
        <v>7</v>
      </c>
      <c r="B10" s="52" t="s">
        <v>8</v>
      </c>
      <c r="C10" s="50"/>
      <c r="D10" s="49"/>
      <c r="E10" s="49"/>
      <c r="F10" s="49"/>
      <c r="G10" s="49"/>
      <c r="H10" s="49"/>
      <c r="I10" s="50"/>
    </row>
    <row r="11" spans="1:9" ht="20.100000000000001" customHeight="1" x14ac:dyDescent="0.25">
      <c r="A11" s="8"/>
      <c r="B11" s="47" t="s">
        <v>67</v>
      </c>
      <c r="C11" s="47"/>
      <c r="D11" s="48"/>
      <c r="E11" s="48"/>
      <c r="F11" s="48"/>
      <c r="G11" s="48"/>
      <c r="H11" s="49"/>
      <c r="I11" s="50"/>
    </row>
    <row r="12" spans="1:9" ht="20.100000000000001" customHeight="1" x14ac:dyDescent="0.25">
      <c r="A12" s="8"/>
      <c r="B12" s="47" t="s">
        <v>66</v>
      </c>
      <c r="C12" s="47"/>
      <c r="D12" s="48"/>
      <c r="E12" s="48"/>
      <c r="F12" s="48"/>
      <c r="G12" s="48"/>
      <c r="H12" s="49"/>
      <c r="I12" s="50"/>
    </row>
    <row r="13" spans="1:9" ht="20.100000000000001" customHeight="1" x14ac:dyDescent="0.25">
      <c r="A13" s="8"/>
      <c r="B13" s="47" t="s">
        <v>68</v>
      </c>
      <c r="C13" s="47"/>
      <c r="D13" s="48"/>
      <c r="E13" s="48"/>
      <c r="F13" s="49"/>
      <c r="G13" s="49"/>
      <c r="H13" s="49" t="s">
        <v>57</v>
      </c>
      <c r="I13" s="50"/>
    </row>
    <row r="14" spans="1:9" ht="20.100000000000001" customHeight="1" x14ac:dyDescent="0.25">
      <c r="A14" s="8"/>
      <c r="B14" s="47" t="s">
        <v>124</v>
      </c>
      <c r="C14" s="47"/>
      <c r="D14" s="48"/>
      <c r="E14" s="49"/>
      <c r="F14" s="49"/>
      <c r="G14" s="49"/>
      <c r="H14" s="49"/>
      <c r="I14" s="50"/>
    </row>
    <row r="15" spans="1:9" ht="20.100000000000001" customHeight="1" x14ac:dyDescent="0.25">
      <c r="A15" s="8"/>
      <c r="B15" s="53" t="s">
        <v>118</v>
      </c>
      <c r="C15" s="53"/>
      <c r="D15" s="53"/>
      <c r="E15" s="53"/>
      <c r="F15" s="53"/>
      <c r="G15" s="53"/>
      <c r="H15" s="53"/>
      <c r="I15" s="53"/>
    </row>
    <row r="16" spans="1:9" ht="20.100000000000001" customHeight="1" x14ac:dyDescent="0.25">
      <c r="A16" s="21" t="s">
        <v>10</v>
      </c>
      <c r="B16" s="22" t="s">
        <v>9</v>
      </c>
      <c r="C16" s="20"/>
    </row>
    <row r="17" spans="1:10" ht="50.1" customHeight="1" x14ac:dyDescent="0.25">
      <c r="A17" s="36" t="s">
        <v>11</v>
      </c>
      <c r="B17" s="36"/>
      <c r="C17" s="36"/>
      <c r="D17" s="36"/>
      <c r="E17" s="36"/>
      <c r="F17" s="36"/>
      <c r="G17" s="36"/>
      <c r="H17" s="36"/>
      <c r="I17" s="36"/>
      <c r="J17" s="10"/>
    </row>
    <row r="18" spans="1:10" ht="9.75" customHeight="1" x14ac:dyDescent="0.25">
      <c r="A18" s="11"/>
    </row>
    <row r="19" spans="1:10" ht="33" customHeight="1" x14ac:dyDescent="0.25">
      <c r="A19" s="37" t="s">
        <v>12</v>
      </c>
      <c r="B19" s="37" t="s">
        <v>13</v>
      </c>
      <c r="C19" s="40" t="s">
        <v>14</v>
      </c>
      <c r="D19" s="41"/>
      <c r="E19" s="34" t="s">
        <v>15</v>
      </c>
      <c r="F19" s="37" t="s">
        <v>16</v>
      </c>
      <c r="G19" s="37"/>
      <c r="H19" s="37"/>
      <c r="I19" s="45" t="s">
        <v>19</v>
      </c>
    </row>
    <row r="20" spans="1:10" ht="36" customHeight="1" x14ac:dyDescent="0.25">
      <c r="A20" s="37"/>
      <c r="B20" s="37"/>
      <c r="C20" s="42"/>
      <c r="D20" s="43"/>
      <c r="E20" s="35"/>
      <c r="F20" s="23" t="s">
        <v>17</v>
      </c>
      <c r="G20" s="23" t="s">
        <v>18</v>
      </c>
      <c r="H20" s="23" t="s">
        <v>56</v>
      </c>
      <c r="I20" s="45"/>
    </row>
    <row r="21" spans="1:10" ht="20.100000000000001" customHeight="1" x14ac:dyDescent="0.25">
      <c r="A21" s="12" t="s">
        <v>31</v>
      </c>
      <c r="B21" s="24">
        <v>23002333</v>
      </c>
      <c r="C21" s="27" t="s">
        <v>69</v>
      </c>
      <c r="D21" s="28" t="s">
        <v>93</v>
      </c>
      <c r="E21" s="25">
        <v>97</v>
      </c>
      <c r="F21" s="25">
        <v>70</v>
      </c>
      <c r="G21" s="25" t="str">
        <f>IF(F21=0,"Không XL",IF(F21&lt;50,"Yếu",IF(F21&lt;70,"Trung bình",IF(F21&lt;80,"Khá",IF(F21&lt;90,"Tốt","Xuất sắc")))))</f>
        <v>Khá</v>
      </c>
      <c r="H21" s="26">
        <v>1</v>
      </c>
      <c r="I21" s="13"/>
    </row>
    <row r="22" spans="1:10" ht="20.100000000000001" customHeight="1" x14ac:dyDescent="0.25">
      <c r="A22" s="12" t="s">
        <v>32</v>
      </c>
      <c r="B22" s="24">
        <v>23001290</v>
      </c>
      <c r="C22" s="27" t="s">
        <v>70</v>
      </c>
      <c r="D22" s="28" t="s">
        <v>94</v>
      </c>
      <c r="E22" s="25">
        <v>93</v>
      </c>
      <c r="F22" s="25">
        <v>70</v>
      </c>
      <c r="G22" s="25" t="str">
        <f>IF(F22=0,"Không XL",IF(F22&lt;50,"Yếu",IF(F22&lt;70,"Trung bình",IF(F22&lt;80,"Khá",IF(F22&lt;90,"Tốt","Xuất sắc")))))</f>
        <v>Khá</v>
      </c>
      <c r="H22" s="26">
        <v>1</v>
      </c>
      <c r="I22" s="13"/>
    </row>
    <row r="23" spans="1:10" ht="20.100000000000001" customHeight="1" x14ac:dyDescent="0.25">
      <c r="A23" s="12" t="s">
        <v>33</v>
      </c>
      <c r="B23" s="24">
        <v>23000685</v>
      </c>
      <c r="C23" s="27" t="s">
        <v>71</v>
      </c>
      <c r="D23" s="28" t="s">
        <v>95</v>
      </c>
      <c r="E23" s="25">
        <v>91</v>
      </c>
      <c r="F23" s="25">
        <v>70</v>
      </c>
      <c r="G23" s="25" t="str">
        <f t="shared" ref="G23:G44" si="0">IF(F23=0,"Không XL",IF(F23&lt;50,"Yếu",IF(F23&lt;70,"Trung bình",IF(F23&lt;80,"Khá",IF(F23&lt;90,"Tốt","Xuất sắc")))))</f>
        <v>Khá</v>
      </c>
      <c r="H23" s="26">
        <v>1</v>
      </c>
      <c r="I23" s="13"/>
    </row>
    <row r="24" spans="1:10" ht="20.100000000000001" customHeight="1" x14ac:dyDescent="0.25">
      <c r="A24" s="12" t="s">
        <v>34</v>
      </c>
      <c r="B24" s="24">
        <v>23001919</v>
      </c>
      <c r="C24" s="27" t="s">
        <v>72</v>
      </c>
      <c r="D24" s="28" t="s">
        <v>96</v>
      </c>
      <c r="E24" s="25">
        <v>97</v>
      </c>
      <c r="F24" s="25">
        <v>70</v>
      </c>
      <c r="G24" s="25" t="str">
        <f t="shared" si="0"/>
        <v>Khá</v>
      </c>
      <c r="H24" s="26">
        <v>1</v>
      </c>
      <c r="I24" s="13"/>
    </row>
    <row r="25" spans="1:10" ht="20.100000000000001" customHeight="1" x14ac:dyDescent="0.25">
      <c r="A25" s="12" t="s">
        <v>36</v>
      </c>
      <c r="B25" s="24">
        <v>23001718</v>
      </c>
      <c r="C25" s="27" t="s">
        <v>73</v>
      </c>
      <c r="D25" s="28" t="s">
        <v>97</v>
      </c>
      <c r="E25" s="25">
        <v>97</v>
      </c>
      <c r="F25" s="25">
        <v>70</v>
      </c>
      <c r="G25" s="25" t="str">
        <f t="shared" si="0"/>
        <v>Khá</v>
      </c>
      <c r="H25" s="26">
        <v>1</v>
      </c>
      <c r="I25" s="13"/>
    </row>
    <row r="26" spans="1:10" ht="20.100000000000001" customHeight="1" x14ac:dyDescent="0.25">
      <c r="A26" s="12" t="s">
        <v>37</v>
      </c>
      <c r="B26" s="24">
        <v>23001594</v>
      </c>
      <c r="C26" s="27" t="s">
        <v>74</v>
      </c>
      <c r="D26" s="28" t="s">
        <v>98</v>
      </c>
      <c r="E26" s="25">
        <v>84</v>
      </c>
      <c r="F26" s="25">
        <v>70</v>
      </c>
      <c r="G26" s="25" t="str">
        <f t="shared" si="0"/>
        <v>Khá</v>
      </c>
      <c r="H26" s="26">
        <v>1</v>
      </c>
      <c r="I26" s="13"/>
    </row>
    <row r="27" spans="1:10" ht="20.100000000000001" customHeight="1" x14ac:dyDescent="0.25">
      <c r="A27" s="12" t="s">
        <v>38</v>
      </c>
      <c r="B27" s="24">
        <v>23001510</v>
      </c>
      <c r="C27" s="27" t="s">
        <v>75</v>
      </c>
      <c r="D27" s="28" t="s">
        <v>99</v>
      </c>
      <c r="E27" s="25">
        <v>69</v>
      </c>
      <c r="F27" s="25">
        <v>69</v>
      </c>
      <c r="G27" s="25" t="str">
        <f t="shared" si="0"/>
        <v>Trung bình</v>
      </c>
      <c r="H27" s="26">
        <v>1</v>
      </c>
      <c r="I27" s="13"/>
    </row>
    <row r="28" spans="1:10" ht="20.100000000000001" customHeight="1" x14ac:dyDescent="0.25">
      <c r="A28" s="12" t="s">
        <v>39</v>
      </c>
      <c r="B28" s="24">
        <v>23001237</v>
      </c>
      <c r="C28" s="27" t="s">
        <v>76</v>
      </c>
      <c r="D28" s="28" t="s">
        <v>99</v>
      </c>
      <c r="E28" s="25">
        <v>92</v>
      </c>
      <c r="F28" s="25">
        <v>70</v>
      </c>
      <c r="G28" s="25" t="str">
        <f t="shared" si="0"/>
        <v>Khá</v>
      </c>
      <c r="H28" s="26">
        <v>1</v>
      </c>
      <c r="I28" s="13"/>
    </row>
    <row r="29" spans="1:10" ht="20.100000000000001" customHeight="1" x14ac:dyDescent="0.25">
      <c r="A29" s="12" t="s">
        <v>40</v>
      </c>
      <c r="B29" s="24">
        <v>23002025</v>
      </c>
      <c r="C29" s="27" t="s">
        <v>77</v>
      </c>
      <c r="D29" s="28" t="s">
        <v>100</v>
      </c>
      <c r="E29" s="25">
        <v>87</v>
      </c>
      <c r="F29" s="25">
        <v>70</v>
      </c>
      <c r="G29" s="25" t="str">
        <f t="shared" si="0"/>
        <v>Khá</v>
      </c>
      <c r="H29" s="26">
        <v>1</v>
      </c>
      <c r="I29" s="13"/>
    </row>
    <row r="30" spans="1:10" ht="20.100000000000001" customHeight="1" x14ac:dyDescent="0.25">
      <c r="A30" s="12" t="s">
        <v>41</v>
      </c>
      <c r="B30" s="24">
        <v>23001764</v>
      </c>
      <c r="C30" s="27" t="s">
        <v>78</v>
      </c>
      <c r="D30" s="28" t="s">
        <v>101</v>
      </c>
      <c r="E30" s="25">
        <v>74</v>
      </c>
      <c r="F30" s="25">
        <v>70</v>
      </c>
      <c r="G30" s="25" t="str">
        <f t="shared" si="0"/>
        <v>Khá</v>
      </c>
      <c r="H30" s="26">
        <v>1</v>
      </c>
      <c r="I30" s="13"/>
    </row>
    <row r="31" spans="1:10" ht="20.100000000000001" customHeight="1" x14ac:dyDescent="0.25">
      <c r="A31" s="12" t="s">
        <v>42</v>
      </c>
      <c r="B31" s="24">
        <v>23002073</v>
      </c>
      <c r="C31" s="27" t="s">
        <v>79</v>
      </c>
      <c r="D31" s="28" t="s">
        <v>102</v>
      </c>
      <c r="E31" s="25">
        <v>97</v>
      </c>
      <c r="F31" s="25">
        <v>70</v>
      </c>
      <c r="G31" s="25" t="str">
        <f t="shared" si="0"/>
        <v>Khá</v>
      </c>
      <c r="H31" s="26">
        <v>1</v>
      </c>
      <c r="I31" s="13"/>
    </row>
    <row r="32" spans="1:10" ht="20.100000000000001" customHeight="1" x14ac:dyDescent="0.25">
      <c r="A32" s="12" t="s">
        <v>43</v>
      </c>
      <c r="B32" s="24">
        <v>23001148</v>
      </c>
      <c r="C32" s="27" t="s">
        <v>80</v>
      </c>
      <c r="D32" s="28" t="s">
        <v>103</v>
      </c>
      <c r="E32" s="25">
        <v>87</v>
      </c>
      <c r="F32" s="25">
        <v>70</v>
      </c>
      <c r="G32" s="25" t="str">
        <f t="shared" si="0"/>
        <v>Khá</v>
      </c>
      <c r="H32" s="26">
        <v>1</v>
      </c>
      <c r="I32" s="13"/>
    </row>
    <row r="33" spans="1:9" ht="20.100000000000001" customHeight="1" x14ac:dyDescent="0.25">
      <c r="A33" s="12" t="s">
        <v>44</v>
      </c>
      <c r="B33" s="24">
        <v>23001883</v>
      </c>
      <c r="C33" s="27" t="s">
        <v>81</v>
      </c>
      <c r="D33" s="28" t="s">
        <v>104</v>
      </c>
      <c r="E33" s="25">
        <v>87</v>
      </c>
      <c r="F33" s="25">
        <v>70</v>
      </c>
      <c r="G33" s="25" t="str">
        <f t="shared" si="0"/>
        <v>Khá</v>
      </c>
      <c r="H33" s="26">
        <v>1</v>
      </c>
      <c r="I33" s="13"/>
    </row>
    <row r="34" spans="1:9" ht="20.100000000000001" customHeight="1" x14ac:dyDescent="0.25">
      <c r="A34" s="12" t="s">
        <v>45</v>
      </c>
      <c r="B34" s="24">
        <v>23001986</v>
      </c>
      <c r="C34" s="27" t="s">
        <v>82</v>
      </c>
      <c r="D34" s="28" t="s">
        <v>105</v>
      </c>
      <c r="E34" s="25">
        <v>97</v>
      </c>
      <c r="F34" s="25">
        <v>70</v>
      </c>
      <c r="G34" s="25" t="str">
        <f t="shared" si="0"/>
        <v>Khá</v>
      </c>
      <c r="H34" s="26">
        <v>1</v>
      </c>
      <c r="I34" s="13"/>
    </row>
    <row r="35" spans="1:9" ht="20.100000000000001" customHeight="1" x14ac:dyDescent="0.25">
      <c r="A35" s="12" t="s">
        <v>46</v>
      </c>
      <c r="B35" s="24">
        <v>23001567</v>
      </c>
      <c r="C35" s="27" t="s">
        <v>83</v>
      </c>
      <c r="D35" s="28" t="s">
        <v>106</v>
      </c>
      <c r="E35" s="25">
        <v>87</v>
      </c>
      <c r="F35" s="25">
        <v>70</v>
      </c>
      <c r="G35" s="25" t="str">
        <f t="shared" si="0"/>
        <v>Khá</v>
      </c>
      <c r="H35" s="26">
        <v>1</v>
      </c>
      <c r="I35" s="13"/>
    </row>
    <row r="36" spans="1:9" ht="20.100000000000001" customHeight="1" x14ac:dyDescent="0.25">
      <c r="A36" s="12" t="s">
        <v>47</v>
      </c>
      <c r="B36" s="24">
        <v>23001128</v>
      </c>
      <c r="C36" s="27" t="s">
        <v>84</v>
      </c>
      <c r="D36" s="28" t="s">
        <v>107</v>
      </c>
      <c r="E36" s="25">
        <v>81</v>
      </c>
      <c r="F36" s="25">
        <v>76</v>
      </c>
      <c r="G36" s="25" t="str">
        <f t="shared" si="0"/>
        <v>Khá</v>
      </c>
      <c r="H36" s="26">
        <v>1</v>
      </c>
      <c r="I36" s="13"/>
    </row>
    <row r="37" spans="1:9" ht="20.100000000000001" customHeight="1" x14ac:dyDescent="0.25">
      <c r="A37" s="12" t="s">
        <v>48</v>
      </c>
      <c r="B37" s="24">
        <v>23000027</v>
      </c>
      <c r="C37" s="27" t="s">
        <v>85</v>
      </c>
      <c r="D37" s="28" t="s">
        <v>108</v>
      </c>
      <c r="E37" s="25">
        <v>87</v>
      </c>
      <c r="F37" s="25">
        <v>70</v>
      </c>
      <c r="G37" s="25" t="str">
        <f t="shared" si="0"/>
        <v>Khá</v>
      </c>
      <c r="H37" s="26">
        <v>1</v>
      </c>
      <c r="I37" s="13"/>
    </row>
    <row r="38" spans="1:9" ht="20.100000000000001" customHeight="1" x14ac:dyDescent="0.25">
      <c r="A38" s="12" t="s">
        <v>49</v>
      </c>
      <c r="B38" s="24">
        <v>23001483</v>
      </c>
      <c r="C38" s="27" t="s">
        <v>86</v>
      </c>
      <c r="D38" s="28" t="s">
        <v>109</v>
      </c>
      <c r="E38" s="25">
        <v>67</v>
      </c>
      <c r="F38" s="25">
        <v>67</v>
      </c>
      <c r="G38" s="25" t="str">
        <f t="shared" si="0"/>
        <v>Trung bình</v>
      </c>
      <c r="H38" s="26">
        <v>1</v>
      </c>
      <c r="I38" s="13"/>
    </row>
    <row r="39" spans="1:9" ht="20.100000000000001" customHeight="1" x14ac:dyDescent="0.25">
      <c r="A39" s="12" t="s">
        <v>50</v>
      </c>
      <c r="B39" s="24">
        <v>23001586</v>
      </c>
      <c r="C39" s="27" t="s">
        <v>87</v>
      </c>
      <c r="D39" s="28" t="s">
        <v>110</v>
      </c>
      <c r="E39" s="25">
        <v>87</v>
      </c>
      <c r="F39" s="25">
        <v>70</v>
      </c>
      <c r="G39" s="25" t="str">
        <f t="shared" si="0"/>
        <v>Khá</v>
      </c>
      <c r="H39" s="26">
        <v>1</v>
      </c>
      <c r="I39" s="13"/>
    </row>
    <row r="40" spans="1:9" ht="20.100000000000001" customHeight="1" x14ac:dyDescent="0.25">
      <c r="A40" s="12" t="s">
        <v>51</v>
      </c>
      <c r="B40" s="24">
        <v>23002474</v>
      </c>
      <c r="C40" s="27" t="s">
        <v>88</v>
      </c>
      <c r="D40" s="28" t="s">
        <v>111</v>
      </c>
      <c r="E40" s="25">
        <v>97</v>
      </c>
      <c r="F40" s="25">
        <v>70</v>
      </c>
      <c r="G40" s="25" t="str">
        <f t="shared" si="0"/>
        <v>Khá</v>
      </c>
      <c r="H40" s="26">
        <v>1</v>
      </c>
      <c r="I40" s="13"/>
    </row>
    <row r="41" spans="1:9" ht="20.100000000000001" customHeight="1" x14ac:dyDescent="0.25">
      <c r="A41" s="12" t="s">
        <v>52</v>
      </c>
      <c r="B41" s="24">
        <v>23001966</v>
      </c>
      <c r="C41" s="27" t="s">
        <v>89</v>
      </c>
      <c r="D41" s="28" t="s">
        <v>112</v>
      </c>
      <c r="E41" s="25">
        <v>95</v>
      </c>
      <c r="F41" s="25">
        <v>78</v>
      </c>
      <c r="G41" s="25" t="str">
        <f t="shared" si="0"/>
        <v>Khá</v>
      </c>
      <c r="H41" s="26">
        <v>1</v>
      </c>
      <c r="I41" s="13"/>
    </row>
    <row r="42" spans="1:9" ht="20.100000000000001" customHeight="1" x14ac:dyDescent="0.25">
      <c r="A42" s="12" t="s">
        <v>53</v>
      </c>
      <c r="B42" s="24">
        <v>23001710</v>
      </c>
      <c r="C42" s="27" t="s">
        <v>90</v>
      </c>
      <c r="D42" s="28" t="s">
        <v>113</v>
      </c>
      <c r="E42" s="25">
        <v>87</v>
      </c>
      <c r="F42" s="25">
        <v>70</v>
      </c>
      <c r="G42" s="25" t="str">
        <f t="shared" si="0"/>
        <v>Khá</v>
      </c>
      <c r="H42" s="26">
        <v>1</v>
      </c>
      <c r="I42" s="13"/>
    </row>
    <row r="43" spans="1:9" ht="20.100000000000001" customHeight="1" x14ac:dyDescent="0.25">
      <c r="A43" s="12" t="s">
        <v>54</v>
      </c>
      <c r="B43" s="24">
        <v>23002055</v>
      </c>
      <c r="C43" s="27" t="s">
        <v>91</v>
      </c>
      <c r="D43" s="28" t="s">
        <v>114</v>
      </c>
      <c r="E43" s="25">
        <v>95</v>
      </c>
      <c r="F43" s="25">
        <v>70</v>
      </c>
      <c r="G43" s="25" t="str">
        <f t="shared" si="0"/>
        <v>Khá</v>
      </c>
      <c r="H43" s="26">
        <v>1</v>
      </c>
      <c r="I43" s="13"/>
    </row>
    <row r="44" spans="1:9" ht="19.5" customHeight="1" x14ac:dyDescent="0.25">
      <c r="A44" s="12" t="s">
        <v>55</v>
      </c>
      <c r="B44" s="24">
        <v>23001937</v>
      </c>
      <c r="C44" s="27" t="s">
        <v>92</v>
      </c>
      <c r="D44" s="28" t="s">
        <v>115</v>
      </c>
      <c r="E44" s="25">
        <v>97</v>
      </c>
      <c r="F44" s="25">
        <v>70</v>
      </c>
      <c r="G44" s="25" t="str">
        <f t="shared" si="0"/>
        <v>Khá</v>
      </c>
      <c r="H44" s="26">
        <v>1</v>
      </c>
      <c r="I44" s="13"/>
    </row>
    <row r="45" spans="1:9" ht="10.5" hidden="1" customHeight="1" x14ac:dyDescent="0.25"/>
    <row r="46" spans="1:9" s="4" customFormat="1" ht="26.25" customHeight="1" x14ac:dyDescent="0.25">
      <c r="B46" s="20" t="s">
        <v>20</v>
      </c>
      <c r="D46" s="14"/>
      <c r="E46" s="14"/>
      <c r="F46" s="14"/>
      <c r="G46" s="14"/>
      <c r="H46" s="14"/>
    </row>
    <row r="47" spans="1:9" s="4" customFormat="1" ht="41.25" customHeight="1" x14ac:dyDescent="0.25">
      <c r="C47" s="31" t="s">
        <v>21</v>
      </c>
      <c r="D47" s="32"/>
      <c r="E47" s="23" t="s">
        <v>22</v>
      </c>
      <c r="F47" s="23" t="s">
        <v>23</v>
      </c>
      <c r="G47" s="14"/>
      <c r="H47" s="14"/>
    </row>
    <row r="48" spans="1:9" s="4" customFormat="1" ht="15.75" x14ac:dyDescent="0.25">
      <c r="C48" s="15" t="s">
        <v>24</v>
      </c>
      <c r="D48" s="16"/>
      <c r="E48" s="17">
        <f>COUNTIF($G$21:$G$44,"Xuất sắc")</f>
        <v>0</v>
      </c>
      <c r="F48" s="18">
        <f>E48/$A$44</f>
        <v>0</v>
      </c>
      <c r="G48" s="14"/>
      <c r="H48" s="14"/>
    </row>
    <row r="49" spans="1:10" s="4" customFormat="1" ht="15.75" x14ac:dyDescent="0.25">
      <c r="C49" s="15" t="s">
        <v>25</v>
      </c>
      <c r="D49" s="16"/>
      <c r="E49" s="17">
        <f>COUNTIF($G$21:$G$44,"Tốt")</f>
        <v>0</v>
      </c>
      <c r="F49" s="18">
        <f t="shared" ref="F49:F53" si="1">E49/$A$44</f>
        <v>0</v>
      </c>
      <c r="G49" s="14"/>
      <c r="H49" s="14"/>
    </row>
    <row r="50" spans="1:10" s="4" customFormat="1" ht="15.75" x14ac:dyDescent="0.25">
      <c r="C50" s="15" t="s">
        <v>26</v>
      </c>
      <c r="D50" s="16"/>
      <c r="E50" s="17">
        <f>COUNTIF($G$21:$G$44,"Khá")</f>
        <v>22</v>
      </c>
      <c r="F50" s="18">
        <f t="shared" si="1"/>
        <v>0.91666666666666663</v>
      </c>
      <c r="G50" s="14"/>
      <c r="H50" s="14"/>
    </row>
    <row r="51" spans="1:10" s="4" customFormat="1" ht="15.75" x14ac:dyDescent="0.25">
      <c r="C51" s="15" t="s">
        <v>27</v>
      </c>
      <c r="D51" s="16"/>
      <c r="E51" s="17">
        <f>COUNTIF($G$21:$G$44,"Trung bình")</f>
        <v>2</v>
      </c>
      <c r="F51" s="18">
        <f t="shared" si="1"/>
        <v>8.3333333333333329E-2</v>
      </c>
      <c r="G51" s="14"/>
      <c r="H51" s="14"/>
    </row>
    <row r="52" spans="1:10" s="4" customFormat="1" ht="15.75" x14ac:dyDescent="0.25">
      <c r="C52" s="15" t="s">
        <v>28</v>
      </c>
      <c r="D52" s="16"/>
      <c r="E52" s="17">
        <f>COUNTIF($G$21:$G$44,"Yếu")</f>
        <v>0</v>
      </c>
      <c r="F52" s="18">
        <f t="shared" si="1"/>
        <v>0</v>
      </c>
      <c r="G52" s="14"/>
      <c r="H52" s="14"/>
    </row>
    <row r="53" spans="1:10" s="4" customFormat="1" ht="15.75" x14ac:dyDescent="0.25">
      <c r="C53" s="15" t="s">
        <v>35</v>
      </c>
      <c r="D53" s="16"/>
      <c r="E53" s="17">
        <f>COUNTIF($G$21:$G$44,"Không XL")</f>
        <v>0</v>
      </c>
      <c r="F53" s="18">
        <f t="shared" si="1"/>
        <v>0</v>
      </c>
      <c r="G53" s="14"/>
      <c r="H53" s="14"/>
    </row>
    <row r="55" spans="1:10" ht="50.1" customHeight="1" x14ac:dyDescent="0.25">
      <c r="A55" s="46" t="s">
        <v>120</v>
      </c>
      <c r="B55" s="46"/>
      <c r="C55" s="46"/>
      <c r="D55" s="46"/>
      <c r="E55" s="46"/>
      <c r="F55" s="46"/>
      <c r="G55" s="46"/>
      <c r="H55" s="46"/>
      <c r="I55" s="46"/>
      <c r="J55" s="10"/>
    </row>
    <row r="56" spans="1:10" ht="9.75" customHeight="1" x14ac:dyDescent="0.25"/>
    <row r="57" spans="1:10" s="1" customFormat="1" x14ac:dyDescent="0.25">
      <c r="B57" s="33" t="s">
        <v>29</v>
      </c>
      <c r="C57" s="33"/>
      <c r="D57" s="33"/>
      <c r="E57" s="33"/>
      <c r="F57" s="33" t="s">
        <v>30</v>
      </c>
      <c r="G57" s="33"/>
      <c r="H57" s="33"/>
      <c r="I57" s="33"/>
    </row>
    <row r="62" spans="1:10" ht="30" customHeight="1" x14ac:dyDescent="0.25">
      <c r="B62" s="44" t="s">
        <v>64</v>
      </c>
      <c r="C62" s="44"/>
      <c r="D62" s="44"/>
      <c r="E62" s="44"/>
      <c r="F62" s="44" t="s">
        <v>65</v>
      </c>
      <c r="G62" s="44"/>
      <c r="H62" s="44"/>
      <c r="I62" s="44"/>
    </row>
    <row r="63" spans="1:10" ht="13.5" customHeight="1" x14ac:dyDescent="0.25">
      <c r="B63" s="9"/>
      <c r="C63" s="9"/>
      <c r="I63" s="9"/>
    </row>
    <row r="64" spans="1:10" ht="8.25" hidden="1" customHeight="1" x14ac:dyDescent="0.25">
      <c r="B64" s="9"/>
      <c r="C64" s="9"/>
      <c r="I64" s="9"/>
    </row>
    <row r="65" spans="1:9" hidden="1" x14ac:dyDescent="0.25">
      <c r="B65" s="9"/>
      <c r="C65" s="9"/>
      <c r="I65" s="9"/>
    </row>
    <row r="66" spans="1:9" x14ac:dyDescent="0.25">
      <c r="A66" s="44" t="s">
        <v>58</v>
      </c>
      <c r="B66" s="44"/>
      <c r="C66" s="44"/>
      <c r="D66" s="44"/>
      <c r="E66" s="44"/>
      <c r="F66" s="44"/>
      <c r="G66" s="44"/>
      <c r="H66" s="44"/>
      <c r="I66" s="44"/>
    </row>
    <row r="67" spans="1:9" ht="45" customHeight="1" x14ac:dyDescent="0.25">
      <c r="A67" s="38" t="s">
        <v>62</v>
      </c>
      <c r="B67" s="39"/>
      <c r="C67" s="39"/>
      <c r="D67" s="39"/>
      <c r="E67" s="39"/>
      <c r="F67" s="39"/>
      <c r="G67" s="39"/>
      <c r="H67" s="39"/>
      <c r="I67" s="39"/>
    </row>
    <row r="68" spans="1:9" ht="7.5" hidden="1" customHeight="1" x14ac:dyDescent="0.25"/>
    <row r="69" spans="1:9" x14ac:dyDescent="0.25">
      <c r="I69" s="19" t="s">
        <v>61</v>
      </c>
    </row>
    <row r="70" spans="1:9" x14ac:dyDescent="0.25">
      <c r="F70" s="44" t="s">
        <v>122</v>
      </c>
      <c r="G70" s="44"/>
      <c r="H70" s="44"/>
      <c r="I70" s="44"/>
    </row>
    <row r="71" spans="1:9" x14ac:dyDescent="0.25">
      <c r="F71" s="33" t="s">
        <v>121</v>
      </c>
      <c r="G71" s="33"/>
      <c r="H71" s="33"/>
      <c r="I71" s="33"/>
    </row>
    <row r="76" spans="1:9" x14ac:dyDescent="0.25">
      <c r="F76" s="33"/>
      <c r="G76" s="33"/>
      <c r="H76" s="33"/>
    </row>
    <row r="77" spans="1:9" x14ac:dyDescent="0.25">
      <c r="F77" s="33" t="s">
        <v>63</v>
      </c>
      <c r="G77" s="33"/>
      <c r="H77" s="33"/>
      <c r="I77" s="33"/>
    </row>
  </sheetData>
  <mergeCells count="27">
    <mergeCell ref="F77:I77"/>
    <mergeCell ref="A67:I67"/>
    <mergeCell ref="F76:H76"/>
    <mergeCell ref="C19:D20"/>
    <mergeCell ref="B62:E62"/>
    <mergeCell ref="F57:I57"/>
    <mergeCell ref="F62:I62"/>
    <mergeCell ref="A66:I66"/>
    <mergeCell ref="F19:H19"/>
    <mergeCell ref="I19:I20"/>
    <mergeCell ref="F70:I70"/>
    <mergeCell ref="F71:I71"/>
    <mergeCell ref="A1:D1"/>
    <mergeCell ref="A2:D2"/>
    <mergeCell ref="A3:D3"/>
    <mergeCell ref="C47:D47"/>
    <mergeCell ref="B57:E57"/>
    <mergeCell ref="E19:E20"/>
    <mergeCell ref="A55:I55"/>
    <mergeCell ref="A5:I5"/>
    <mergeCell ref="A17:I17"/>
    <mergeCell ref="A19:A20"/>
    <mergeCell ref="B19:B20"/>
    <mergeCell ref="E2:I2"/>
    <mergeCell ref="F3:I3"/>
    <mergeCell ref="B15:I15"/>
    <mergeCell ref="B9:F9"/>
  </mergeCells>
  <phoneticPr fontId="26" type="noConversion"/>
  <printOptions horizontalCentered="1"/>
  <pageMargins left="0.51181102362204722" right="0.31496062992125984" top="0.70866141732283472" bottom="0.39370078740157483" header="0.31496062992125984" footer="0.15748031496062992"/>
  <pageSetup paperSize="9" scale="97"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2026-02-04T06:19:03Z</cp:lastPrinted>
  <dcterms:created xsi:type="dcterms:W3CDTF">2023-12-01T01:41:38Z</dcterms:created>
  <dcterms:modified xsi:type="dcterms:W3CDTF">2026-05-28T06:36:10Z</dcterms:modified>
</cp:coreProperties>
</file>